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670" activeTab="2"/>
  </bookViews>
  <sheets>
    <sheet name="PHU LUC 1" sheetId="1" r:id="rId1"/>
    <sheet name="PHU LUC 2" sheetId="2" r:id="rId2"/>
    <sheet name="PHU LUC 3" sheetId="3" r:id="rId3"/>
  </sheets>
  <calcPr calcId="144525"/>
</workbook>
</file>

<file path=xl/calcChain.xml><?xml version="1.0" encoding="utf-8"?>
<calcChain xmlns="http://schemas.openxmlformats.org/spreadsheetml/2006/main">
  <c r="C9" i="3" l="1"/>
  <c r="C9" i="1" l="1"/>
  <c r="B9" i="1"/>
  <c r="E4" i="2" l="1"/>
  <c r="E5" i="2"/>
  <c r="E6" i="2"/>
  <c r="E7" i="2"/>
  <c r="E8" i="2"/>
  <c r="E9" i="2"/>
  <c r="E10" i="2"/>
  <c r="E11" i="2"/>
  <c r="E12" i="2"/>
  <c r="E13" i="2"/>
  <c r="C14" i="2"/>
  <c r="E5" i="3"/>
  <c r="E6" i="3"/>
  <c r="E7" i="3"/>
  <c r="E8" i="3"/>
  <c r="E4" i="3"/>
  <c r="D14" i="2" l="1"/>
  <c r="E9" i="3"/>
</calcChain>
</file>

<file path=xl/sharedStrings.xml><?xml version="1.0" encoding="utf-8"?>
<sst xmlns="http://schemas.openxmlformats.org/spreadsheetml/2006/main" count="56" uniqueCount="28">
  <si>
    <t>PHỤ LỤC 03: KINH PHÍ HỖ TRỢ DOANH NGHIỆP TRÊN ĐỊA BÀN TỈNH ĐĂNG KÝ ĐÀO TẠO HOÀN THIỆN KỸ NĂNG NGHỀ NGHIỆP CHO NGƯỜI LAO ĐỘNG CỦA DOANH NGHIỆP</t>
  </si>
  <si>
    <t>PHỤ LỤC 01: KINH PHÍ HỖ TRỢ HỌC SINH, SINH VIÊN ĐĂNG KÝ ĐÀO TẠO NGHỀ NGHIỆP TRÌNH ĐỘ TRUNG CẤP, CAO ĐẲNG TẠI CÁC CƠ SỞ GIÁO DỤC NGHỀ NGHIỆP CÔNG LẬP TRÊN ĐỊA BÀN TỈNH</t>
  </si>
  <si>
    <t xml:space="preserve">ĐỐI TƯỢNG </t>
  </si>
  <si>
    <t xml:space="preserve">SỐ LƯỢNG </t>
  </si>
  <si>
    <t>GHI CHÚ</t>
  </si>
  <si>
    <t>NĂM 2021</t>
  </si>
  <si>
    <t>NĂM 2022</t>
  </si>
  <si>
    <t>NĂM 2023</t>
  </si>
  <si>
    <t>NĂM 2024</t>
  </si>
  <si>
    <t>NĂM 2025</t>
  </si>
  <si>
    <t>NĂM</t>
  </si>
  <si>
    <t>Trung cấp</t>
  </si>
  <si>
    <t>Cao đẳng</t>
  </si>
  <si>
    <t>Tổng</t>
  </si>
  <si>
    <t>ĐĂNG KÝ ĐÀO TẠO HOÀN THIỆN KỸ NĂNG NGHỀ NGHIỆP CHO NGƯỜI LAO ĐỘNG CỦA DOANH NGHIỆP</t>
  </si>
  <si>
    <t>Tổng:</t>
  </si>
  <si>
    <t>x</t>
  </si>
  <si>
    <t>MỨC HỖ TRỢ / ĐỐI TƯỢNG 
(VNĐ)</t>
  </si>
  <si>
    <t>SỐ LƯỢNG (người)</t>
  </si>
  <si>
    <t>Tổng số:</t>
  </si>
  <si>
    <t>DỰ KIẾN SỐ LƯỢNG 
(người)</t>
  </si>
  <si>
    <t>THÀNH TIỀN
(VNĐ)</t>
  </si>
  <si>
    <t>Số liệu qua điều tra, khảo sát nhu cầu của 646/1.200 doanh nghiệp trên địa bàn tỉnh</t>
  </si>
  <si>
    <t>Sau khi khảo sát nhu cầu đào tạo hoàn thiện kỹ năng nghề nghiệp trực tiếp tại 646 doanh nghiệp/1.200 doanh nghiệp toàn tỉnh, thì có 1.334 người có nhu cầu đào tạo hoàn thiện kỹ năng nghề nghiệp. Vậy, suy ra tại tất cả các doanh nghiệp trên toàn tỉnh sẽ có khoảng 2.668 người có nhu cầu đào tạo</t>
  </si>
  <si>
    <t>Số liệu được tính dựa trên thực tế chi Hỗ trợ qua các năm giai đoạn 2015 - 2020 và Quy mô tuyển sinh hàng năm của các CSGDNN trên địa bàn tỉnh 500 HSSV, trong đó dự kiến số chi trả chế độ cho đối tượng khoảng 200 HSSV/năm  (đối trượng miễn giảm học phí chiếm tỷ lệ khoảng gần 12% số đối tượng được hưởng trợ cấp)</t>
  </si>
  <si>
    <t xml:space="preserve">PHỤ LỤC 02: KINH PHÍ HỖ TRỢ ĐÀO TẠO NGHỀ NGHIỆP ĐỐI VỚI TRÌNH ĐỘ CAO ĐẲNG, TRUNG CẤP THEO CAM KẾT ĐẶT HÀNG GIỮA DOANH NGHIỆP VỚI CÁC CƠ SỞ GIÁO DỤC NGHỀ NGHIỆP ĐỂ ĐÀO TẠO NGƯỜI LAO ĐỘNG CÓ HỘ KHẨU THƯỜNG TRÚ TẠI ĐẮK NÔNG  </t>
  </si>
  <si>
    <t>( kèm theo Báo cáo tác động Nghị quyết của Ủy ban nhân dân tỉnh Đắk Nông)</t>
  </si>
  <si>
    <t>(kèm theo Báo cáo tác động Nghị quyết của Ủy ban nhân dân tỉnh Đắk Nông)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</si>
</sst>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Times New Roman"/>
      <family val="1"/>
    </font>
    <font>
      <sz val="11"/>
      <color theme="1"/>
      <name val="Times New Roman"/>
      <family val="1"/>
    </font>
    <font>
      <sz val="14"/>
      <color theme="1"/>
      <name val="Times New Roman"/>
      <family val="1"/>
    </font>
    <font>
      <b/>
      <sz val="14"/>
      <color theme="1"/>
      <name val="Times New Roman"/>
      <family val="1"/>
    </font>
    <font>
      <b/>
      <sz val="12"/>
      <color theme="1"/>
      <name val="Times New Roman"/>
      <family val="1"/>
    </font>
    <font>
      <b/>
      <sz val="13"/>
      <color theme="1"/>
      <name val="Times New Roman"/>
      <family val="1"/>
    </font>
    <font>
      <i/>
      <sz val="13"/>
      <color theme="1"/>
      <name val="Times New Roman"/>
      <family val="1"/>
    </font>
    <font>
      <sz val="13"/>
      <color theme="1"/>
      <name val="Times New Roman"/>
      <family val="1"/>
    </font>
    <font>
      <b/>
      <sz val="12"/>
      <color rgb="FF000000"/>
      <name val="Times New Roman"/>
      <family val="1"/>
    </font>
    <font>
      <sz val="14"/>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2" fillId="0" borderId="0" xfId="0" applyFont="1" applyAlignment="1">
      <alignment wrapText="1"/>
    </xf>
    <xf numFmtId="0" fontId="4" fillId="0" borderId="0" xfId="0" applyFont="1" applyAlignment="1">
      <alignment wrapText="1"/>
    </xf>
    <xf numFmtId="0" fontId="1" fillId="0" borderId="0" xfId="0"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wrapText="1"/>
    </xf>
    <xf numFmtId="0" fontId="4"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wrapText="1"/>
    </xf>
    <xf numFmtId="3" fontId="3" fillId="0" borderId="1" xfId="0" applyNumberFormat="1" applyFont="1" applyBorder="1" applyAlignment="1">
      <alignment horizontal="center" vertical="center" wrapText="1"/>
    </xf>
    <xf numFmtId="0" fontId="5" fillId="0" borderId="0" xfId="0" applyFont="1" applyAlignment="1">
      <alignmen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1" xfId="0" applyFont="1" applyBorder="1" applyAlignment="1">
      <alignment horizontal="center" wrapText="1"/>
    </xf>
    <xf numFmtId="3" fontId="8" fillId="0" borderId="1" xfId="0" applyNumberFormat="1" applyFont="1" applyBorder="1" applyAlignment="1">
      <alignment horizontal="center" wrapText="1"/>
    </xf>
    <xf numFmtId="0" fontId="6" fillId="0" borderId="1" xfId="0" applyFont="1" applyBorder="1" applyAlignment="1">
      <alignment horizontal="center" wrapText="1"/>
    </xf>
    <xf numFmtId="0" fontId="8" fillId="0" borderId="1" xfId="0" applyFont="1" applyBorder="1" applyAlignment="1">
      <alignment horizontal="center" vertical="center" wrapText="1"/>
    </xf>
    <xf numFmtId="3" fontId="6" fillId="0" borderId="1" xfId="0" applyNumberFormat="1" applyFont="1" applyBorder="1" applyAlignment="1">
      <alignment horizontal="center" wrapText="1"/>
    </xf>
    <xf numFmtId="0" fontId="2" fillId="0" borderId="0" xfId="0" applyFont="1" applyBorder="1" applyAlignment="1">
      <alignment wrapText="1"/>
    </xf>
    <xf numFmtId="3" fontId="9" fillId="0" borderId="0" xfId="0" applyNumberFormat="1" applyFont="1" applyBorder="1" applyAlignment="1">
      <alignment horizontal="center" vertical="center" wrapText="1"/>
    </xf>
    <xf numFmtId="3" fontId="2" fillId="0" borderId="0" xfId="0" applyNumberFormat="1" applyFont="1" applyBorder="1" applyAlignment="1">
      <alignment wrapText="1"/>
    </xf>
    <xf numFmtId="3" fontId="3" fillId="0" borderId="0" xfId="0" applyNumberFormat="1" applyFont="1" applyAlignment="1">
      <alignment wrapText="1"/>
    </xf>
    <xf numFmtId="3" fontId="10" fillId="0" borderId="0" xfId="0" applyNumberFormat="1" applyFont="1"/>
    <xf numFmtId="3" fontId="4" fillId="0" borderId="1" xfId="0" applyNumberFormat="1" applyFont="1" applyBorder="1" applyAlignment="1">
      <alignment horizontal="center" wrapText="1"/>
    </xf>
    <xf numFmtId="0" fontId="6" fillId="0" borderId="0" xfId="0"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3" fontId="6" fillId="0" borderId="5" xfId="0" applyNumberFormat="1" applyFont="1" applyBorder="1" applyAlignment="1">
      <alignment horizontal="center" wrapText="1"/>
    </xf>
    <xf numFmtId="3" fontId="6" fillId="0" borderId="6" xfId="0" applyNumberFormat="1" applyFont="1" applyBorder="1" applyAlignment="1">
      <alignment horizontal="center" wrapText="1"/>
    </xf>
    <xf numFmtId="3" fontId="6" fillId="0" borderId="7" xfId="0" applyNumberFormat="1" applyFont="1" applyBorder="1" applyAlignment="1">
      <alignment horizontal="center" wrapText="1"/>
    </xf>
    <xf numFmtId="0" fontId="8" fillId="0" borderId="1" xfId="0" applyFont="1" applyBorder="1" applyAlignment="1">
      <alignment horizontal="center" vertical="center" wrapText="1"/>
    </xf>
    <xf numFmtId="3" fontId="6" fillId="0" borderId="3" xfId="0" applyNumberFormat="1" applyFont="1" applyBorder="1" applyAlignment="1">
      <alignment horizontal="center" vertical="center" wrapText="1"/>
    </xf>
    <xf numFmtId="3" fontId="6" fillId="0" borderId="8"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6" fillId="0" borderId="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A2" sqref="A2:D2"/>
    </sheetView>
  </sheetViews>
  <sheetFormatPr defaultColWidth="9.140625" defaultRowHeight="15" x14ac:dyDescent="0.25"/>
  <cols>
    <col min="1" max="1" width="20.5703125" style="1" customWidth="1"/>
    <col min="2" max="2" width="25.85546875" style="1" customWidth="1"/>
    <col min="3" max="3" width="46" style="1" customWidth="1"/>
    <col min="4" max="4" width="35.28515625" style="1" customWidth="1"/>
    <col min="5" max="5" width="11.42578125" style="1" bestFit="1" customWidth="1"/>
    <col min="6" max="16384" width="9.140625" style="1"/>
  </cols>
  <sheetData>
    <row r="1" spans="1:11" ht="43.5" customHeight="1" x14ac:dyDescent="0.25">
      <c r="A1" s="25" t="s">
        <v>1</v>
      </c>
      <c r="B1" s="25"/>
      <c r="C1" s="25"/>
      <c r="D1" s="25"/>
      <c r="E1" s="3"/>
      <c r="F1" s="3"/>
      <c r="G1" s="3"/>
      <c r="H1" s="3"/>
      <c r="I1" s="3"/>
      <c r="J1" s="3"/>
      <c r="K1" s="3"/>
    </row>
    <row r="2" spans="1:11" ht="40.5" customHeight="1" x14ac:dyDescent="0.25">
      <c r="A2" s="26" t="s">
        <v>26</v>
      </c>
      <c r="B2" s="27"/>
      <c r="C2" s="27"/>
      <c r="D2" s="27"/>
      <c r="E2" s="3"/>
      <c r="F2" s="3"/>
      <c r="G2" s="3"/>
      <c r="H2" s="3"/>
      <c r="I2" s="3"/>
      <c r="J2" s="3"/>
      <c r="K2" s="3"/>
    </row>
    <row r="3" spans="1:11" ht="60.75" customHeight="1" x14ac:dyDescent="0.25">
      <c r="A3" s="11" t="s">
        <v>10</v>
      </c>
      <c r="B3" s="11" t="s">
        <v>20</v>
      </c>
      <c r="C3" s="11" t="s">
        <v>21</v>
      </c>
      <c r="D3" s="11" t="s">
        <v>4</v>
      </c>
    </row>
    <row r="4" spans="1:11" ht="26.25" customHeight="1" x14ac:dyDescent="0.25">
      <c r="A4" s="11" t="s">
        <v>5</v>
      </c>
      <c r="B4" s="13">
        <v>179</v>
      </c>
      <c r="C4" s="13">
        <v>811997000</v>
      </c>
      <c r="D4" s="28" t="s">
        <v>24</v>
      </c>
    </row>
    <row r="5" spans="1:11" ht="38.25" customHeight="1" x14ac:dyDescent="0.25">
      <c r="A5" s="11" t="s">
        <v>6</v>
      </c>
      <c r="B5" s="13">
        <v>179</v>
      </c>
      <c r="C5" s="13">
        <v>811997000</v>
      </c>
      <c r="D5" s="29"/>
    </row>
    <row r="6" spans="1:11" ht="38.25" customHeight="1" x14ac:dyDescent="0.25">
      <c r="A6" s="11" t="s">
        <v>7</v>
      </c>
      <c r="B6" s="13">
        <v>179</v>
      </c>
      <c r="C6" s="13">
        <v>811997000</v>
      </c>
      <c r="D6" s="29"/>
    </row>
    <row r="7" spans="1:11" ht="34.5" customHeight="1" x14ac:dyDescent="0.25">
      <c r="A7" s="11" t="s">
        <v>8</v>
      </c>
      <c r="B7" s="13">
        <v>179</v>
      </c>
      <c r="C7" s="13">
        <v>811997000</v>
      </c>
      <c r="D7" s="29"/>
    </row>
    <row r="8" spans="1:11" ht="30" customHeight="1" x14ac:dyDescent="0.25">
      <c r="A8" s="11" t="s">
        <v>9</v>
      </c>
      <c r="B8" s="13">
        <v>179</v>
      </c>
      <c r="C8" s="13">
        <v>811997000</v>
      </c>
      <c r="D8" s="29"/>
    </row>
    <row r="9" spans="1:11" ht="29.25" customHeight="1" x14ac:dyDescent="0.25">
      <c r="A9" s="16" t="s">
        <v>19</v>
      </c>
      <c r="B9" s="18">
        <f>SUM(B4:B8)</f>
        <v>895</v>
      </c>
      <c r="C9" s="18">
        <f>SUM(C4:C8)</f>
        <v>4059985000</v>
      </c>
      <c r="D9" s="30"/>
    </row>
    <row r="11" spans="1:11" x14ac:dyDescent="0.25">
      <c r="C11" s="19"/>
      <c r="D11" s="19"/>
      <c r="E11" s="19"/>
      <c r="F11" s="19"/>
    </row>
    <row r="12" spans="1:11" ht="15.75" x14ac:dyDescent="0.25">
      <c r="C12" s="20"/>
      <c r="D12" s="20"/>
      <c r="E12" s="21"/>
      <c r="F12" s="19"/>
    </row>
    <row r="13" spans="1:11" x14ac:dyDescent="0.25">
      <c r="C13" s="19"/>
      <c r="D13" s="19"/>
      <c r="E13" s="19"/>
      <c r="F13" s="19"/>
    </row>
    <row r="14" spans="1:11" ht="18.75" x14ac:dyDescent="0.3">
      <c r="C14" s="23"/>
      <c r="D14" s="19"/>
      <c r="E14" s="19"/>
      <c r="F14" s="19"/>
    </row>
    <row r="15" spans="1:11" x14ac:dyDescent="0.25">
      <c r="C15" s="19"/>
      <c r="D15" s="19"/>
      <c r="E15" s="19"/>
      <c r="F15" s="19"/>
    </row>
    <row r="16" spans="1:11" ht="18.75" x14ac:dyDescent="0.3">
      <c r="C16" s="23"/>
      <c r="D16" s="20"/>
      <c r="E16" s="21"/>
      <c r="F16" s="19"/>
    </row>
    <row r="17" spans="3:6" x14ac:dyDescent="0.25">
      <c r="C17" s="21"/>
      <c r="D17" s="19"/>
      <c r="E17" s="19"/>
      <c r="F17" s="19"/>
    </row>
    <row r="18" spans="3:6" x14ac:dyDescent="0.25">
      <c r="C18" s="19"/>
      <c r="D18" s="19"/>
      <c r="E18" s="19"/>
      <c r="F18" s="19"/>
    </row>
    <row r="19" spans="3:6" x14ac:dyDescent="0.25">
      <c r="C19" s="19"/>
      <c r="D19" s="19"/>
      <c r="E19" s="19"/>
    </row>
    <row r="20" spans="3:6" ht="15.75" x14ac:dyDescent="0.25">
      <c r="C20" s="20"/>
      <c r="D20" s="20"/>
      <c r="E20" s="21"/>
    </row>
    <row r="21" spans="3:6" x14ac:dyDescent="0.25">
      <c r="C21" s="19"/>
      <c r="D21" s="19"/>
      <c r="E21" s="19"/>
    </row>
    <row r="22" spans="3:6" x14ac:dyDescent="0.25">
      <c r="C22" s="19"/>
      <c r="D22" s="19"/>
      <c r="E22" s="19"/>
    </row>
    <row r="23" spans="3:6" x14ac:dyDescent="0.25">
      <c r="C23" s="19"/>
      <c r="D23" s="19"/>
      <c r="E23" s="19"/>
    </row>
    <row r="24" spans="3:6" x14ac:dyDescent="0.25">
      <c r="C24" s="19"/>
      <c r="D24" s="19"/>
      <c r="E24" s="19"/>
    </row>
    <row r="25" spans="3:6" x14ac:dyDescent="0.25">
      <c r="C25" s="19"/>
      <c r="D25" s="19"/>
      <c r="E25" s="19"/>
    </row>
  </sheetData>
  <mergeCells count="3">
    <mergeCell ref="A1:D1"/>
    <mergeCell ref="A2:D2"/>
    <mergeCell ref="D4:D9"/>
  </mergeCells>
  <pageMargins left="0.95" right="0.45"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A2" sqref="A2:F2"/>
    </sheetView>
  </sheetViews>
  <sheetFormatPr defaultColWidth="9.140625" defaultRowHeight="18.75" x14ac:dyDescent="0.3"/>
  <cols>
    <col min="1" max="1" width="17.7109375" style="2" customWidth="1"/>
    <col min="2" max="2" width="15.28515625" style="2" customWidth="1"/>
    <col min="3" max="3" width="15" style="2" customWidth="1"/>
    <col min="4" max="4" width="32.7109375" style="2" customWidth="1"/>
    <col min="5" max="5" width="28.140625" style="2" customWidth="1"/>
    <col min="6" max="6" width="16.28515625" style="2" customWidth="1"/>
    <col min="7" max="7" width="19" style="2" customWidth="1"/>
    <col min="8" max="16384" width="9.140625" style="2"/>
  </cols>
  <sheetData>
    <row r="1" spans="1:13" ht="72" customHeight="1" x14ac:dyDescent="0.3">
      <c r="A1" s="25" t="s">
        <v>25</v>
      </c>
      <c r="B1" s="25"/>
      <c r="C1" s="25"/>
      <c r="D1" s="25"/>
      <c r="E1" s="25"/>
      <c r="F1" s="25"/>
      <c r="G1" s="10"/>
      <c r="H1" s="10"/>
      <c r="I1" s="10"/>
      <c r="J1" s="10"/>
      <c r="K1" s="10"/>
      <c r="L1" s="10"/>
      <c r="M1" s="10"/>
    </row>
    <row r="2" spans="1:13" ht="34.5" customHeight="1" x14ac:dyDescent="0.3">
      <c r="A2" s="26" t="s">
        <v>27</v>
      </c>
      <c r="B2" s="27"/>
      <c r="C2" s="27"/>
      <c r="D2" s="27"/>
      <c r="E2" s="27"/>
      <c r="F2" s="27"/>
      <c r="G2" s="10"/>
      <c r="H2" s="10"/>
      <c r="I2" s="10"/>
      <c r="J2" s="10"/>
      <c r="K2" s="10"/>
      <c r="L2" s="10"/>
      <c r="M2" s="10"/>
    </row>
    <row r="3" spans="1:13" ht="49.5" x14ac:dyDescent="0.3">
      <c r="A3" s="11" t="s">
        <v>10</v>
      </c>
      <c r="B3" s="11" t="s">
        <v>2</v>
      </c>
      <c r="C3" s="11" t="s">
        <v>3</v>
      </c>
      <c r="D3" s="11" t="s">
        <v>17</v>
      </c>
      <c r="E3" s="11" t="s">
        <v>21</v>
      </c>
      <c r="F3" s="11" t="s">
        <v>4</v>
      </c>
    </row>
    <row r="4" spans="1:13" x14ac:dyDescent="0.3">
      <c r="A4" s="28" t="s">
        <v>5</v>
      </c>
      <c r="B4" s="12" t="s">
        <v>11</v>
      </c>
      <c r="C4" s="17">
        <v>10</v>
      </c>
      <c r="D4" s="13">
        <v>5600000</v>
      </c>
      <c r="E4" s="13">
        <f>C4*D4</f>
        <v>56000000</v>
      </c>
      <c r="F4" s="35" t="s">
        <v>22</v>
      </c>
    </row>
    <row r="5" spans="1:13" x14ac:dyDescent="0.3">
      <c r="A5" s="30"/>
      <c r="B5" s="14" t="s">
        <v>12</v>
      </c>
      <c r="C5" s="14">
        <v>15</v>
      </c>
      <c r="D5" s="15">
        <v>7300000</v>
      </c>
      <c r="E5" s="13">
        <f t="shared" ref="E5:E13" si="0">C5*D5</f>
        <v>109500000</v>
      </c>
      <c r="F5" s="36"/>
    </row>
    <row r="6" spans="1:13" x14ac:dyDescent="0.3">
      <c r="A6" s="28" t="s">
        <v>6</v>
      </c>
      <c r="B6" s="12" t="s">
        <v>11</v>
      </c>
      <c r="C6" s="14">
        <v>10</v>
      </c>
      <c r="D6" s="13">
        <v>5400000</v>
      </c>
      <c r="E6" s="13">
        <f t="shared" si="0"/>
        <v>54000000</v>
      </c>
      <c r="F6" s="36"/>
    </row>
    <row r="7" spans="1:13" x14ac:dyDescent="0.3">
      <c r="A7" s="30"/>
      <c r="B7" s="14" t="s">
        <v>12</v>
      </c>
      <c r="C7" s="14">
        <v>15</v>
      </c>
      <c r="D7" s="15">
        <v>6900000</v>
      </c>
      <c r="E7" s="13">
        <f t="shared" si="0"/>
        <v>103500000</v>
      </c>
      <c r="F7" s="36"/>
    </row>
    <row r="8" spans="1:13" x14ac:dyDescent="0.3">
      <c r="A8" s="28" t="s">
        <v>7</v>
      </c>
      <c r="B8" s="12" t="s">
        <v>11</v>
      </c>
      <c r="C8" s="14">
        <v>12</v>
      </c>
      <c r="D8" s="13">
        <v>5200000</v>
      </c>
      <c r="E8" s="13">
        <f t="shared" si="0"/>
        <v>62400000</v>
      </c>
      <c r="F8" s="36"/>
    </row>
    <row r="9" spans="1:13" x14ac:dyDescent="0.3">
      <c r="A9" s="30"/>
      <c r="B9" s="14" t="s">
        <v>12</v>
      </c>
      <c r="C9" s="14">
        <v>10</v>
      </c>
      <c r="D9" s="15">
        <v>6700000</v>
      </c>
      <c r="E9" s="13">
        <f t="shared" si="0"/>
        <v>67000000</v>
      </c>
      <c r="F9" s="36"/>
    </row>
    <row r="10" spans="1:13" x14ac:dyDescent="0.3">
      <c r="A10" s="28" t="s">
        <v>8</v>
      </c>
      <c r="B10" s="12" t="s">
        <v>11</v>
      </c>
      <c r="C10" s="14">
        <v>16</v>
      </c>
      <c r="D10" s="13">
        <v>4900000</v>
      </c>
      <c r="E10" s="13">
        <f t="shared" si="0"/>
        <v>78400000</v>
      </c>
      <c r="F10" s="36"/>
    </row>
    <row r="11" spans="1:13" x14ac:dyDescent="0.3">
      <c r="A11" s="30"/>
      <c r="B11" s="14" t="s">
        <v>12</v>
      </c>
      <c r="C11" s="14">
        <v>15</v>
      </c>
      <c r="D11" s="15">
        <v>6400000</v>
      </c>
      <c r="E11" s="13">
        <f t="shared" si="0"/>
        <v>96000000</v>
      </c>
      <c r="F11" s="36"/>
    </row>
    <row r="12" spans="1:13" x14ac:dyDescent="0.3">
      <c r="A12" s="34" t="s">
        <v>9</v>
      </c>
      <c r="B12" s="12" t="s">
        <v>11</v>
      </c>
      <c r="C12" s="14">
        <v>10</v>
      </c>
      <c r="D12" s="13">
        <v>0</v>
      </c>
      <c r="E12" s="13">
        <f t="shared" si="0"/>
        <v>0</v>
      </c>
      <c r="F12" s="36"/>
    </row>
    <row r="13" spans="1:13" x14ac:dyDescent="0.3">
      <c r="A13" s="34"/>
      <c r="B13" s="14" t="s">
        <v>12</v>
      </c>
      <c r="C13" s="14">
        <v>13</v>
      </c>
      <c r="D13" s="15">
        <v>5800000</v>
      </c>
      <c r="E13" s="13">
        <f t="shared" si="0"/>
        <v>75400000</v>
      </c>
      <c r="F13" s="37"/>
    </row>
    <row r="14" spans="1:13" x14ac:dyDescent="0.3">
      <c r="A14" s="16" t="s">
        <v>13</v>
      </c>
      <c r="B14" s="16" t="s">
        <v>16</v>
      </c>
      <c r="C14" s="16">
        <f>SUM(C4:C13)</f>
        <v>126</v>
      </c>
      <c r="D14" s="31">
        <f>SUM(E4:E13)</f>
        <v>702200000</v>
      </c>
      <c r="E14" s="32"/>
      <c r="F14" s="33"/>
    </row>
  </sheetData>
  <mergeCells count="9">
    <mergeCell ref="D14:F14"/>
    <mergeCell ref="A1:F1"/>
    <mergeCell ref="A2:F2"/>
    <mergeCell ref="A4:A5"/>
    <mergeCell ref="A6:A7"/>
    <mergeCell ref="A8:A9"/>
    <mergeCell ref="A10:A11"/>
    <mergeCell ref="A12:A13"/>
    <mergeCell ref="F4:F13"/>
  </mergeCells>
  <pageMargins left="1" right="0.75"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abSelected="1" workbookViewId="0">
      <selection activeCell="A2" sqref="A2:F2"/>
    </sheetView>
  </sheetViews>
  <sheetFormatPr defaultColWidth="9.140625" defaultRowHeight="18.75" x14ac:dyDescent="0.3"/>
  <cols>
    <col min="1" max="1" width="14" style="5" customWidth="1"/>
    <col min="2" max="2" width="26.7109375" style="5" customWidth="1"/>
    <col min="3" max="3" width="17.140625" style="5" customWidth="1"/>
    <col min="4" max="4" width="19.5703125" style="5" customWidth="1"/>
    <col min="5" max="5" width="19.28515625" style="5" customWidth="1"/>
    <col min="6" max="6" width="29.85546875" style="5" customWidth="1"/>
    <col min="7" max="16384" width="9.140625" style="5"/>
  </cols>
  <sheetData>
    <row r="1" spans="1:13" ht="52.5" customHeight="1" x14ac:dyDescent="0.3">
      <c r="A1" s="41" t="s">
        <v>0</v>
      </c>
      <c r="B1" s="41"/>
      <c r="C1" s="41"/>
      <c r="D1" s="41"/>
      <c r="E1" s="41"/>
      <c r="F1" s="41"/>
      <c r="G1" s="4"/>
      <c r="H1" s="4"/>
      <c r="I1" s="4"/>
      <c r="J1" s="4"/>
      <c r="K1" s="4"/>
      <c r="L1" s="4"/>
      <c r="M1" s="4"/>
    </row>
    <row r="2" spans="1:13" ht="31.5" customHeight="1" x14ac:dyDescent="0.3">
      <c r="A2" s="42" t="s">
        <v>27</v>
      </c>
      <c r="B2" s="43"/>
      <c r="C2" s="43"/>
      <c r="D2" s="43"/>
      <c r="E2" s="43"/>
      <c r="F2" s="43"/>
      <c r="G2" s="4"/>
      <c r="H2" s="4"/>
      <c r="I2" s="4"/>
      <c r="J2" s="4"/>
      <c r="K2" s="4"/>
      <c r="L2" s="4"/>
      <c r="M2" s="4"/>
    </row>
    <row r="3" spans="1:13" ht="64.5" customHeight="1" x14ac:dyDescent="0.3">
      <c r="A3" s="6" t="s">
        <v>10</v>
      </c>
      <c r="B3" s="6" t="s">
        <v>2</v>
      </c>
      <c r="C3" s="6" t="s">
        <v>18</v>
      </c>
      <c r="D3" s="6" t="s">
        <v>17</v>
      </c>
      <c r="E3" s="6" t="s">
        <v>21</v>
      </c>
      <c r="F3" s="6" t="s">
        <v>4</v>
      </c>
    </row>
    <row r="4" spans="1:13" ht="34.5" customHeight="1" x14ac:dyDescent="0.3">
      <c r="A4" s="7" t="s">
        <v>5</v>
      </c>
      <c r="B4" s="38" t="s">
        <v>14</v>
      </c>
      <c r="C4" s="9">
        <v>532</v>
      </c>
      <c r="D4" s="9">
        <v>3000000</v>
      </c>
      <c r="E4" s="9">
        <f>C4*D4</f>
        <v>1596000000</v>
      </c>
      <c r="F4" s="38" t="s">
        <v>23</v>
      </c>
    </row>
    <row r="5" spans="1:13" ht="34.5" customHeight="1" x14ac:dyDescent="0.3">
      <c r="A5" s="7" t="s">
        <v>6</v>
      </c>
      <c r="B5" s="39"/>
      <c r="C5" s="9">
        <v>534</v>
      </c>
      <c r="D5" s="9">
        <v>3000000</v>
      </c>
      <c r="E5" s="9">
        <f t="shared" ref="E5:E8" si="0">C5*D5</f>
        <v>1602000000</v>
      </c>
      <c r="F5" s="39"/>
    </row>
    <row r="6" spans="1:13" ht="33.75" customHeight="1" x14ac:dyDescent="0.3">
      <c r="A6" s="7" t="s">
        <v>7</v>
      </c>
      <c r="B6" s="39"/>
      <c r="C6" s="9">
        <v>534</v>
      </c>
      <c r="D6" s="9">
        <v>3000000</v>
      </c>
      <c r="E6" s="9">
        <f t="shared" si="0"/>
        <v>1602000000</v>
      </c>
      <c r="F6" s="39"/>
    </row>
    <row r="7" spans="1:13" ht="32.25" customHeight="1" x14ac:dyDescent="0.3">
      <c r="A7" s="7" t="s">
        <v>8</v>
      </c>
      <c r="B7" s="39"/>
      <c r="C7" s="9">
        <v>534</v>
      </c>
      <c r="D7" s="9">
        <v>3000000</v>
      </c>
      <c r="E7" s="9">
        <f t="shared" si="0"/>
        <v>1602000000</v>
      </c>
      <c r="F7" s="39"/>
    </row>
    <row r="8" spans="1:13" ht="33" customHeight="1" x14ac:dyDescent="0.3">
      <c r="A8" s="7" t="s">
        <v>9</v>
      </c>
      <c r="B8" s="39"/>
      <c r="C8" s="9">
        <v>534</v>
      </c>
      <c r="D8" s="9">
        <v>3000000</v>
      </c>
      <c r="E8" s="9">
        <f t="shared" si="0"/>
        <v>1602000000</v>
      </c>
      <c r="F8" s="39"/>
    </row>
    <row r="9" spans="1:13" ht="64.5" customHeight="1" x14ac:dyDescent="0.3">
      <c r="A9" s="6" t="s">
        <v>15</v>
      </c>
      <c r="B9" s="40"/>
      <c r="C9" s="24">
        <f>SUM(C4:C8)</f>
        <v>2668</v>
      </c>
      <c r="D9" s="8" t="s">
        <v>16</v>
      </c>
      <c r="E9" s="24">
        <f>SUM(E4:E8)</f>
        <v>8004000000</v>
      </c>
      <c r="F9" s="40"/>
    </row>
    <row r="12" spans="1:13" x14ac:dyDescent="0.3">
      <c r="D12" s="22"/>
    </row>
    <row r="13" spans="1:13" x14ac:dyDescent="0.3">
      <c r="E13" s="23"/>
    </row>
    <row r="15" spans="1:13" x14ac:dyDescent="0.3">
      <c r="E15" s="22"/>
    </row>
  </sheetData>
  <mergeCells count="4">
    <mergeCell ref="B4:B9"/>
    <mergeCell ref="A1:F1"/>
    <mergeCell ref="A2:F2"/>
    <mergeCell ref="F4:F9"/>
  </mergeCells>
  <pageMargins left="1" right="0.75" top="1" bottom="1"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PHU LUC 1</vt:lpstr>
      <vt:lpstr>PHU LUC 2</vt:lpstr>
      <vt:lpstr>PHU LUC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SLD-LDVL-THANHNN-pc</dc:creator>
  <cp:lastModifiedBy>AutoBVT</cp:lastModifiedBy>
  <cp:lastPrinted>2020-09-07T07:46:34Z</cp:lastPrinted>
  <dcterms:created xsi:type="dcterms:W3CDTF">2020-08-26T08:28:08Z</dcterms:created>
  <dcterms:modified xsi:type="dcterms:W3CDTF">2021-04-05T03:51:19Z</dcterms:modified>
</cp:coreProperties>
</file>